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34" i="1"/>
  <c r="K31"/>
  <c r="L32"/>
  <c r="K25"/>
  <c r="L30"/>
  <c r="L29"/>
  <c r="L27"/>
  <c r="K37"/>
  <c r="L36"/>
  <c r="L28"/>
  <c r="L38"/>
  <c r="L37" s="1"/>
  <c r="K39" l="1"/>
  <c r="L31"/>
  <c r="L33"/>
  <c r="L25"/>
  <c r="L35"/>
  <c r="L34" s="1"/>
  <c r="L26"/>
  <c r="K42"/>
  <c r="L42" l="1"/>
  <c r="L39" l="1"/>
  <c r="L43"/>
</calcChain>
</file>

<file path=xl/sharedStrings.xml><?xml version="1.0" encoding="utf-8"?>
<sst xmlns="http://schemas.openxmlformats.org/spreadsheetml/2006/main" count="152" uniqueCount="79">
  <si>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</si>
  <si>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</si>
  <si>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</si>
  <si>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</si>
  <si>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</si>
  <si>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</si>
  <si>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</si>
  <si>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</si>
  <si>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</si>
  <si>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</si>
  <si>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</si>
  <si>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Всего</t>
  </si>
  <si>
    <t>Лицевой счет</t>
  </si>
  <si>
    <t>000</t>
  </si>
  <si>
    <t>0000000000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</si>
  <si>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</si>
  <si>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</si>
  <si>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</si>
  <si>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</si>
  <si>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</si>
  <si>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</si>
  <si>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Код субсидии</t>
  </si>
  <si>
    <t>х</t>
  </si>
  <si>
    <t>244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</si>
  <si>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</si>
  <si>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</si>
  <si>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</si>
  <si>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</si>
  <si>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</si>
  <si>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22.50.00</t>
  </si>
  <si>
    <t>22.60.00</t>
  </si>
  <si>
    <t>(подпись)</t>
  </si>
  <si>
    <t>поселения Новокубанского района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</si>
  <si>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</si>
  <si>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</si>
  <si>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</si>
  <si>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</si>
  <si>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"</t>
  </si>
  <si>
    <t>Итого по разделу 2. Источники финансирования дефицита местного бюджета (в части прибытия  средств)</t>
  </si>
  <si>
    <t>Начальник отдела экономики и финансов</t>
  </si>
  <si>
    <t xml:space="preserve">администрации Ковалевского сельского </t>
  </si>
  <si>
    <t>И.А.Игнатущенко</t>
  </si>
  <si>
    <t>к постановлению администрации Ковалевского</t>
  </si>
  <si>
    <t xml:space="preserve">сельского  поселения Новокубанского района       </t>
  </si>
  <si>
    <t xml:space="preserve">сельского поселения Новокубанского района       </t>
  </si>
  <si>
    <t xml:space="preserve">Администрация Ковалевского сельского  поселения Новокубанского района </t>
  </si>
  <si>
    <t>Администрация Ковалевского сельского  поселения</t>
  </si>
  <si>
    <t>03183011680</t>
  </si>
  <si>
    <t>992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</si>
  <si>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</si>
  <si>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________________   </t>
    </r>
    <r>
      <rPr>
        <sz val="12"/>
        <color theme="1"/>
        <rFont val="Times New Roman"/>
        <family val="1"/>
        <charset val="204"/>
      </rPr>
      <t>№_____</t>
    </r>
  </si>
  <si>
    <t>0113</t>
  </si>
  <si>
    <t>5050010050</t>
  </si>
  <si>
    <t>992 0103000010 0000 710</t>
  </si>
  <si>
    <t>Изменения в сводную бюджетную роспись и лимиты бюджетных обязательств, вносимых в соответствии с решением Совета Ковалевского сельского поселения Новокубанского района от                          №            "О внесении изменений и дополнений в решение Совета Ковалеского сельского поселения Новокубанского района от 30 ноября 2020 года №100 "О бюджете Ковалевского сельского поселения Новокубанского района на 2021 год"</t>
  </si>
  <si>
    <t>Глава Ковалевского сельского  поселения Новокубанского района</t>
  </si>
  <si>
    <t>______________         А.Б.Гиря</t>
  </si>
  <si>
    <r>
      <t xml:space="preserve">от   </t>
    </r>
    <r>
      <rPr>
        <u/>
        <sz val="11"/>
        <color theme="1"/>
        <rFont val="Calibri"/>
        <family val="2"/>
        <charset val="204"/>
        <scheme val="minor"/>
      </rPr>
      <t>30.11.2020</t>
    </r>
    <r>
      <rPr>
        <sz val="11"/>
        <color theme="1"/>
        <rFont val="Calibri"/>
        <family val="2"/>
        <charset val="204"/>
        <scheme val="minor"/>
      </rPr>
      <t xml:space="preserve">  №  </t>
    </r>
    <r>
      <rPr>
        <u/>
        <sz val="11"/>
        <color theme="1"/>
        <rFont val="Calibri"/>
        <family val="2"/>
        <charset val="204"/>
        <scheme val="minor"/>
      </rPr>
      <t>157</t>
    </r>
  </si>
  <si>
    <t>0503</t>
  </si>
  <si>
    <t>0540110410</t>
  </si>
  <si>
    <t>0460010020</t>
  </si>
  <si>
    <t>831</t>
  </si>
  <si>
    <t>29.70.00</t>
  </si>
  <si>
    <t>853</t>
  </si>
  <si>
    <t>5080100590</t>
  </si>
  <si>
    <t>111</t>
  </si>
  <si>
    <t>29.50.00</t>
  </si>
  <si>
    <t>321</t>
  </si>
  <si>
    <t>0409</t>
  </si>
  <si>
    <t>0420110360</t>
  </si>
  <si>
    <t>0440010350</t>
  </si>
  <si>
    <t>247</t>
  </si>
  <si>
    <t>22.30.00</t>
  </si>
  <si>
    <t>0540410410</t>
  </si>
  <si>
    <t>34.00.00</t>
  </si>
  <si>
    <t>1101</t>
  </si>
  <si>
    <t>0810110120</t>
  </si>
  <si>
    <t>21.10.00</t>
  </si>
  <si>
    <t>от  20.05.2021 _№ 69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</si>
</sst>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6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1" fillId="0" borderId="0" xfId="0" applyFont="1"/>
    <xf numFmtId="0" fontId="12" fillId="0" borderId="0" xfId="0" applyFont="1" applyFill="1"/>
    <xf numFmtId="0" fontId="11" fillId="0" borderId="0" xfId="0" applyFont="1" applyFill="1"/>
    <xf numFmtId="0" fontId="14" fillId="0" borderId="0" xfId="1" applyFont="1" applyAlignment="1" applyProtection="1">
      <alignment vertical="top"/>
      <protection hidden="1"/>
    </xf>
    <xf numFmtId="0" fontId="14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1" fillId="0" borderId="0" xfId="0" applyFont="1" applyFill="1" applyBorder="1"/>
    <xf numFmtId="49" fontId="1" fillId="2" borderId="1" xfId="0" applyNumberFormat="1" applyFont="1" applyFill="1" applyBorder="1" applyAlignment="1">
      <alignment horizontal="right"/>
    </xf>
    <xf numFmtId="49" fontId="8" fillId="2" borderId="9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right"/>
    </xf>
    <xf numFmtId="0" fontId="12" fillId="2" borderId="1" xfId="0" applyFont="1" applyFill="1" applyBorder="1"/>
    <xf numFmtId="4" fontId="17" fillId="2" borderId="6" xfId="0" applyNumberFormat="1" applyFont="1" applyFill="1" applyBorder="1" applyAlignment="1">
      <alignment horizontal="center" vertical="top" wrapText="1"/>
    </xf>
    <xf numFmtId="4" fontId="18" fillId="2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4" fillId="2" borderId="6" xfId="0" applyNumberFormat="1" applyFont="1" applyFill="1" applyBorder="1" applyAlignment="1">
      <alignment horizontal="center" vertical="top" wrapText="1"/>
    </xf>
    <xf numFmtId="4" fontId="16" fillId="2" borderId="6" xfId="0" applyNumberFormat="1" applyFont="1" applyFill="1" applyBorder="1" applyAlignment="1">
      <alignment horizontal="center" vertical="top" wrapText="1"/>
    </xf>
    <xf numFmtId="4" fontId="14" fillId="3" borderId="6" xfId="0" applyNumberFormat="1" applyFont="1" applyFill="1" applyBorder="1" applyAlignment="1">
      <alignment horizontal="center" vertical="top" wrapText="1"/>
    </xf>
    <xf numFmtId="4" fontId="16" fillId="3" borderId="6" xfId="0" applyNumberFormat="1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5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>
      <selection activeCell="N15" sqref="N15"/>
    </sheetView>
  </sheetViews>
  <sheetFormatPr defaultRowHeight="14.4"/>
  <cols>
    <col min="1" max="1" width="14.44140625" customWidth="1"/>
    <col min="2" max="2" width="12.44140625" customWidth="1"/>
    <col min="3" max="3" width="8.109375" customWidth="1"/>
    <col min="5" max="5" width="13.44140625" customWidth="1"/>
    <col min="6" max="6" width="7.5546875" customWidth="1"/>
    <col min="8" max="8" width="12.109375" customWidth="1"/>
    <col min="9" max="9" width="14.88671875" customWidth="1"/>
    <col min="10" max="10" width="12.6640625" customWidth="1"/>
    <col min="11" max="11" width="18" style="14" customWidth="1"/>
    <col min="12" max="12" width="18" style="17" customWidth="1"/>
    <col min="13" max="13" width="1.44140625" customWidth="1"/>
    <col min="14" max="14" width="12" style="29" bestFit="1" customWidth="1"/>
  </cols>
  <sheetData>
    <row r="1" spans="1:12" ht="14.25" customHeight="1">
      <c r="H1" s="4"/>
      <c r="I1" s="71" t="s">
        <v>49</v>
      </c>
      <c r="J1" s="71"/>
      <c r="K1" s="71"/>
    </row>
    <row r="2" spans="1:12" ht="14.25" customHeight="1">
      <c r="H2" s="1" t="s">
        <v>42</v>
      </c>
      <c r="K2" s="16"/>
    </row>
    <row r="3" spans="1:12" ht="14.25" customHeight="1">
      <c r="H3" s="1" t="s">
        <v>43</v>
      </c>
      <c r="K3" s="16"/>
    </row>
    <row r="4" spans="1:12" ht="14.25" customHeight="1">
      <c r="H4" s="1" t="s">
        <v>78</v>
      </c>
      <c r="K4" s="16"/>
    </row>
    <row r="5" spans="1:12" ht="14.25" customHeight="1">
      <c r="H5" s="1"/>
      <c r="K5" s="16"/>
    </row>
    <row r="6" spans="1:12" ht="14.25" customHeight="1">
      <c r="H6" s="4"/>
      <c r="I6" s="71" t="s">
        <v>49</v>
      </c>
      <c r="J6" s="71"/>
      <c r="K6" s="71"/>
    </row>
    <row r="7" spans="1:12" ht="14.25" customHeight="1">
      <c r="H7" s="1" t="s">
        <v>42</v>
      </c>
      <c r="K7" s="16"/>
    </row>
    <row r="8" spans="1:12" ht="14.25" customHeight="1">
      <c r="H8" s="1" t="s">
        <v>44</v>
      </c>
      <c r="K8" s="16"/>
    </row>
    <row r="9" spans="1:12" ht="14.25" customHeight="1">
      <c r="H9" s="1" t="s">
        <v>50</v>
      </c>
      <c r="I9" s="80" t="s">
        <v>57</v>
      </c>
      <c r="J9" s="80"/>
      <c r="K9" s="80"/>
      <c r="L9" s="80"/>
    </row>
    <row r="10" spans="1:12" ht="25.5" customHeight="1">
      <c r="C10" s="2"/>
      <c r="H10" s="1"/>
      <c r="I10" s="71" t="s">
        <v>34</v>
      </c>
      <c r="J10" s="71"/>
      <c r="K10" s="71"/>
      <c r="L10" s="71"/>
    </row>
    <row r="11" spans="1:12" ht="28.5" customHeight="1">
      <c r="C11" s="2"/>
      <c r="H11" s="1"/>
      <c r="I11" s="79" t="s">
        <v>55</v>
      </c>
      <c r="J11" s="79"/>
      <c r="K11" s="79"/>
      <c r="L11" s="79"/>
    </row>
    <row r="12" spans="1:12" ht="14.25" customHeight="1">
      <c r="C12" s="2"/>
      <c r="H12" s="1"/>
      <c r="I12" s="71" t="s">
        <v>56</v>
      </c>
      <c r="J12" s="71"/>
      <c r="K12" s="71"/>
      <c r="L12" s="71"/>
    </row>
    <row r="13" spans="1:12" ht="14.25" customHeight="1">
      <c r="C13" s="2"/>
      <c r="H13" s="1"/>
      <c r="I13" s="78" t="s">
        <v>36</v>
      </c>
      <c r="J13" s="78"/>
      <c r="K13" s="78"/>
      <c r="L13" s="78"/>
    </row>
    <row r="14" spans="1:12" ht="14.25" customHeight="1">
      <c r="C14" s="2"/>
      <c r="H14" s="1"/>
      <c r="I14" s="32"/>
      <c r="K14" s="72"/>
      <c r="L14" s="72"/>
    </row>
    <row r="15" spans="1:12" ht="14.25" customHeight="1">
      <c r="C15" s="2"/>
      <c r="H15" s="1"/>
      <c r="I15" s="32"/>
      <c r="K15" s="16"/>
      <c r="L15" s="33" t="s">
        <v>35</v>
      </c>
    </row>
    <row r="16" spans="1:12" ht="84.6" customHeight="1">
      <c r="A16" s="51" t="s">
        <v>54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1:14" ht="15.6">
      <c r="A17" s="52" t="s">
        <v>45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4">
      <c r="A18" s="53" t="s">
        <v>16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1:14" ht="15" thickBot="1">
      <c r="A19" s="54" t="s">
        <v>15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18" t="s">
        <v>24</v>
      </c>
    </row>
    <row r="20" spans="1:14" ht="40.5" customHeight="1" thickBot="1">
      <c r="A20" s="84" t="s">
        <v>26</v>
      </c>
      <c r="B20" s="84"/>
      <c r="C20" s="73" t="s">
        <v>25</v>
      </c>
      <c r="D20" s="74"/>
      <c r="E20" s="74"/>
      <c r="F20" s="75"/>
      <c r="G20" s="55" t="s">
        <v>0</v>
      </c>
      <c r="H20" s="55" t="s">
        <v>21</v>
      </c>
      <c r="I20" s="55" t="s">
        <v>1</v>
      </c>
      <c r="J20" s="55" t="s">
        <v>2</v>
      </c>
      <c r="K20" s="58" t="s">
        <v>3</v>
      </c>
      <c r="L20" s="59"/>
    </row>
    <row r="21" spans="1:14" ht="16.5" customHeight="1" thickBot="1">
      <c r="A21" s="84" t="s">
        <v>17</v>
      </c>
      <c r="B21" s="84" t="s">
        <v>12</v>
      </c>
      <c r="C21" s="55" t="s">
        <v>4</v>
      </c>
      <c r="D21" s="55" t="s">
        <v>5</v>
      </c>
      <c r="E21" s="55" t="s">
        <v>6</v>
      </c>
      <c r="F21" s="55" t="s">
        <v>7</v>
      </c>
      <c r="G21" s="56"/>
      <c r="H21" s="56"/>
      <c r="I21" s="56"/>
      <c r="J21" s="56"/>
      <c r="K21" s="76" t="s">
        <v>8</v>
      </c>
      <c r="L21" s="77"/>
    </row>
    <row r="22" spans="1:14" ht="15" thickBot="1">
      <c r="A22" s="85"/>
      <c r="B22" s="85"/>
      <c r="C22" s="57"/>
      <c r="D22" s="57"/>
      <c r="E22" s="57"/>
      <c r="F22" s="57"/>
      <c r="G22" s="57"/>
      <c r="H22" s="57"/>
      <c r="I22" s="57"/>
      <c r="J22" s="57"/>
      <c r="K22" s="27" t="s">
        <v>27</v>
      </c>
      <c r="L22" s="19" t="s">
        <v>28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27">
        <v>11</v>
      </c>
      <c r="L23" s="19">
        <v>12</v>
      </c>
    </row>
    <row r="24" spans="1:14" ht="15" customHeight="1" thickBot="1">
      <c r="A24" s="62" t="s">
        <v>18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0" customFormat="1" ht="15.9" customHeight="1" thickBot="1">
      <c r="A25" s="42"/>
      <c r="B25" s="36" t="s">
        <v>47</v>
      </c>
      <c r="C25" s="37">
        <v>992</v>
      </c>
      <c r="D25" s="38" t="s">
        <v>51</v>
      </c>
      <c r="E25" s="38" t="s">
        <v>14</v>
      </c>
      <c r="F25" s="38" t="s">
        <v>13</v>
      </c>
      <c r="G25" s="38" t="s">
        <v>9</v>
      </c>
      <c r="H25" s="38"/>
      <c r="I25" s="39"/>
      <c r="J25" s="38" t="s">
        <v>33</v>
      </c>
      <c r="K25" s="43">
        <f>K26+K27+K28+K29+K30</f>
        <v>910000</v>
      </c>
      <c r="L25" s="44">
        <f>K25</f>
        <v>910000</v>
      </c>
      <c r="N25" s="30"/>
    </row>
    <row r="26" spans="1:14" s="10" customFormat="1" ht="15.9" customHeight="1" thickBot="1">
      <c r="A26" s="6"/>
      <c r="B26" s="41" t="s">
        <v>47</v>
      </c>
      <c r="C26" s="11" t="s">
        <v>48</v>
      </c>
      <c r="D26" s="12" t="s">
        <v>51</v>
      </c>
      <c r="E26" s="12" t="s">
        <v>52</v>
      </c>
      <c r="F26" s="12" t="s">
        <v>63</v>
      </c>
      <c r="G26" s="12" t="s">
        <v>66</v>
      </c>
      <c r="H26" s="12"/>
      <c r="I26" s="13"/>
      <c r="J26" s="12" t="s">
        <v>10</v>
      </c>
      <c r="K26" s="28">
        <v>150000</v>
      </c>
      <c r="L26" s="15">
        <f t="shared" ref="L26" si="0">K26</f>
        <v>150000</v>
      </c>
      <c r="N26" s="30"/>
    </row>
    <row r="27" spans="1:14" s="10" customFormat="1" ht="15.9" customHeight="1" thickBot="1">
      <c r="A27" s="6"/>
      <c r="B27" s="41" t="s">
        <v>47</v>
      </c>
      <c r="C27" s="11" t="s">
        <v>48</v>
      </c>
      <c r="D27" s="12" t="s">
        <v>51</v>
      </c>
      <c r="E27" s="12" t="s">
        <v>52</v>
      </c>
      <c r="F27" s="12" t="s">
        <v>61</v>
      </c>
      <c r="G27" s="12" t="s">
        <v>62</v>
      </c>
      <c r="H27" s="12"/>
      <c r="I27" s="13"/>
      <c r="J27" s="12" t="s">
        <v>10</v>
      </c>
      <c r="K27" s="28">
        <v>460000</v>
      </c>
      <c r="L27" s="15">
        <f t="shared" ref="L27:L33" si="1">K27</f>
        <v>460000</v>
      </c>
      <c r="N27" s="30"/>
    </row>
    <row r="28" spans="1:14" s="10" customFormat="1" ht="15.9" customHeight="1" thickBot="1">
      <c r="A28" s="6"/>
      <c r="B28" s="41" t="s">
        <v>47</v>
      </c>
      <c r="C28" s="11" t="s">
        <v>48</v>
      </c>
      <c r="D28" s="12" t="s">
        <v>51</v>
      </c>
      <c r="E28" s="12" t="s">
        <v>60</v>
      </c>
      <c r="F28" s="12" t="s">
        <v>23</v>
      </c>
      <c r="G28" s="12" t="s">
        <v>30</v>
      </c>
      <c r="H28" s="12"/>
      <c r="I28" s="13"/>
      <c r="J28" s="12" t="s">
        <v>10</v>
      </c>
      <c r="K28" s="28">
        <v>300000</v>
      </c>
      <c r="L28" s="15">
        <f t="shared" si="1"/>
        <v>300000</v>
      </c>
      <c r="N28" s="30"/>
    </row>
    <row r="29" spans="1:14" s="10" customFormat="1" ht="15.9" customHeight="1" thickBot="1">
      <c r="A29" s="6"/>
      <c r="B29" s="41" t="s">
        <v>47</v>
      </c>
      <c r="C29" s="11" t="s">
        <v>48</v>
      </c>
      <c r="D29" s="12" t="s">
        <v>51</v>
      </c>
      <c r="E29" s="12" t="s">
        <v>64</v>
      </c>
      <c r="F29" s="12" t="s">
        <v>65</v>
      </c>
      <c r="G29" s="12" t="s">
        <v>77</v>
      </c>
      <c r="H29" s="12"/>
      <c r="I29" s="13"/>
      <c r="J29" s="12" t="s">
        <v>10</v>
      </c>
      <c r="K29" s="28">
        <v>-72371.42</v>
      </c>
      <c r="L29" s="15">
        <f t="shared" si="1"/>
        <v>-72371.42</v>
      </c>
      <c r="N29" s="30"/>
    </row>
    <row r="30" spans="1:14" s="10" customFormat="1" ht="15.9" customHeight="1" thickBot="1">
      <c r="A30" s="6"/>
      <c r="B30" s="41" t="s">
        <v>47</v>
      </c>
      <c r="C30" s="11" t="s">
        <v>48</v>
      </c>
      <c r="D30" s="12" t="s">
        <v>51</v>
      </c>
      <c r="E30" s="12" t="s">
        <v>64</v>
      </c>
      <c r="F30" s="12" t="s">
        <v>67</v>
      </c>
      <c r="G30" s="12" t="s">
        <v>77</v>
      </c>
      <c r="H30" s="12"/>
      <c r="I30" s="13"/>
      <c r="J30" s="12" t="s">
        <v>10</v>
      </c>
      <c r="K30" s="28">
        <v>72371.42</v>
      </c>
      <c r="L30" s="15">
        <f t="shared" si="1"/>
        <v>72371.42</v>
      </c>
      <c r="N30" s="30"/>
    </row>
    <row r="31" spans="1:14" s="10" customFormat="1" ht="15.9" customHeight="1" thickBot="1">
      <c r="A31" s="42"/>
      <c r="B31" s="36" t="s">
        <v>47</v>
      </c>
      <c r="C31" s="37">
        <v>992</v>
      </c>
      <c r="D31" s="38" t="s">
        <v>68</v>
      </c>
      <c r="E31" s="38" t="s">
        <v>14</v>
      </c>
      <c r="F31" s="38" t="s">
        <v>13</v>
      </c>
      <c r="G31" s="38" t="s">
        <v>9</v>
      </c>
      <c r="H31" s="38"/>
      <c r="I31" s="39"/>
      <c r="J31" s="38" t="s">
        <v>33</v>
      </c>
      <c r="K31" s="40">
        <f>K32+K33</f>
        <v>0</v>
      </c>
      <c r="L31" s="44">
        <f t="shared" si="1"/>
        <v>0</v>
      </c>
      <c r="N31" s="30"/>
    </row>
    <row r="32" spans="1:14" s="10" customFormat="1" ht="15.9" customHeight="1" thickBot="1">
      <c r="A32" s="6"/>
      <c r="B32" s="41" t="s">
        <v>47</v>
      </c>
      <c r="C32" s="11" t="s">
        <v>48</v>
      </c>
      <c r="D32" s="12" t="s">
        <v>68</v>
      </c>
      <c r="E32" s="12" t="s">
        <v>69</v>
      </c>
      <c r="F32" s="12" t="s">
        <v>23</v>
      </c>
      <c r="G32" s="12" t="s">
        <v>29</v>
      </c>
      <c r="H32" s="5"/>
      <c r="I32" s="7"/>
      <c r="J32" s="12" t="s">
        <v>10</v>
      </c>
      <c r="K32" s="48">
        <v>390000</v>
      </c>
      <c r="L32" s="49">
        <f t="shared" si="1"/>
        <v>390000</v>
      </c>
      <c r="N32" s="30"/>
    </row>
    <row r="33" spans="1:14" s="10" customFormat="1" ht="15.9" customHeight="1" thickBot="1">
      <c r="A33" s="6"/>
      <c r="B33" s="41" t="s">
        <v>47</v>
      </c>
      <c r="C33" s="11" t="s">
        <v>48</v>
      </c>
      <c r="D33" s="12" t="s">
        <v>68</v>
      </c>
      <c r="E33" s="12" t="s">
        <v>70</v>
      </c>
      <c r="F33" s="12" t="s">
        <v>23</v>
      </c>
      <c r="G33" s="12" t="s">
        <v>29</v>
      </c>
      <c r="H33" s="5"/>
      <c r="I33" s="7"/>
      <c r="J33" s="12" t="s">
        <v>10</v>
      </c>
      <c r="K33" s="28">
        <v>-390000</v>
      </c>
      <c r="L33" s="45">
        <f t="shared" si="1"/>
        <v>-390000</v>
      </c>
      <c r="N33" s="30"/>
    </row>
    <row r="34" spans="1:14" s="10" customFormat="1" ht="15.9" customHeight="1" thickBot="1">
      <c r="A34" s="42"/>
      <c r="B34" s="36" t="s">
        <v>47</v>
      </c>
      <c r="C34" s="37">
        <v>992</v>
      </c>
      <c r="D34" s="38" t="s">
        <v>58</v>
      </c>
      <c r="E34" s="38" t="s">
        <v>14</v>
      </c>
      <c r="F34" s="38" t="s">
        <v>13</v>
      </c>
      <c r="G34" s="38" t="s">
        <v>9</v>
      </c>
      <c r="H34" s="38"/>
      <c r="I34" s="39"/>
      <c r="J34" s="38" t="s">
        <v>33</v>
      </c>
      <c r="K34" s="40">
        <f>K35+K36</f>
        <v>853100</v>
      </c>
      <c r="L34" s="44">
        <f>L35+L36</f>
        <v>853100</v>
      </c>
      <c r="N34" s="30"/>
    </row>
    <row r="35" spans="1:14" s="10" customFormat="1" ht="15.9" customHeight="1" thickBot="1">
      <c r="A35" s="6"/>
      <c r="B35" s="41" t="s">
        <v>47</v>
      </c>
      <c r="C35" s="11" t="s">
        <v>48</v>
      </c>
      <c r="D35" s="12" t="s">
        <v>58</v>
      </c>
      <c r="E35" s="12" t="s">
        <v>59</v>
      </c>
      <c r="F35" s="12" t="s">
        <v>71</v>
      </c>
      <c r="G35" s="12" t="s">
        <v>72</v>
      </c>
      <c r="H35" s="5"/>
      <c r="I35" s="7"/>
      <c r="J35" s="12" t="s">
        <v>10</v>
      </c>
      <c r="K35" s="28">
        <v>610000</v>
      </c>
      <c r="L35" s="15">
        <f>K35</f>
        <v>610000</v>
      </c>
      <c r="N35" s="30"/>
    </row>
    <row r="36" spans="1:14" s="10" customFormat="1" ht="15.9" customHeight="1" thickBot="1">
      <c r="A36" s="6"/>
      <c r="B36" s="41" t="s">
        <v>47</v>
      </c>
      <c r="C36" s="11" t="s">
        <v>48</v>
      </c>
      <c r="D36" s="12" t="s">
        <v>58</v>
      </c>
      <c r="E36" s="12" t="s">
        <v>73</v>
      </c>
      <c r="F36" s="12" t="s">
        <v>23</v>
      </c>
      <c r="G36" s="12" t="s">
        <v>74</v>
      </c>
      <c r="H36" s="5"/>
      <c r="I36" s="7"/>
      <c r="J36" s="12" t="s">
        <v>10</v>
      </c>
      <c r="K36" s="28">
        <v>243100</v>
      </c>
      <c r="L36" s="15">
        <f>K36</f>
        <v>243100</v>
      </c>
      <c r="N36" s="30"/>
    </row>
    <row r="37" spans="1:14" s="10" customFormat="1" ht="15.9" customHeight="1" thickBot="1">
      <c r="A37" s="42"/>
      <c r="B37" s="36" t="s">
        <v>47</v>
      </c>
      <c r="C37" s="37">
        <v>992</v>
      </c>
      <c r="D37" s="38" t="s">
        <v>75</v>
      </c>
      <c r="E37" s="38" t="s">
        <v>14</v>
      </c>
      <c r="F37" s="38" t="s">
        <v>13</v>
      </c>
      <c r="G37" s="38" t="s">
        <v>9</v>
      </c>
      <c r="H37" s="38"/>
      <c r="I37" s="39"/>
      <c r="J37" s="38" t="s">
        <v>33</v>
      </c>
      <c r="K37" s="46">
        <f>K38</f>
        <v>100000</v>
      </c>
      <c r="L37" s="47">
        <f>L38</f>
        <v>100000</v>
      </c>
      <c r="N37" s="30"/>
    </row>
    <row r="38" spans="1:14" s="10" customFormat="1" ht="15.9" customHeight="1" thickBot="1">
      <c r="A38" s="6"/>
      <c r="B38" s="41" t="s">
        <v>47</v>
      </c>
      <c r="C38" s="11" t="s">
        <v>48</v>
      </c>
      <c r="D38" s="12" t="s">
        <v>75</v>
      </c>
      <c r="E38" s="12" t="s">
        <v>76</v>
      </c>
      <c r="F38" s="12" t="s">
        <v>23</v>
      </c>
      <c r="G38" s="12" t="s">
        <v>29</v>
      </c>
      <c r="H38" s="5"/>
      <c r="I38" s="7"/>
      <c r="J38" s="12" t="s">
        <v>10</v>
      </c>
      <c r="K38" s="28">
        <v>100000</v>
      </c>
      <c r="L38" s="15">
        <f>K38</f>
        <v>100000</v>
      </c>
      <c r="N38" s="30"/>
    </row>
    <row r="39" spans="1:14" s="14" customFormat="1" ht="15.75" customHeight="1" thickBot="1">
      <c r="A39" s="65" t="s">
        <v>19</v>
      </c>
      <c r="B39" s="66"/>
      <c r="C39" s="66"/>
      <c r="D39" s="66"/>
      <c r="E39" s="66"/>
      <c r="F39" s="66"/>
      <c r="G39" s="66"/>
      <c r="H39" s="66"/>
      <c r="I39" s="66"/>
      <c r="J39" s="67"/>
      <c r="K39" s="9">
        <f>K25+K31+K34+K37</f>
        <v>1863100</v>
      </c>
      <c r="L39" s="8">
        <f t="shared" ref="L39" si="2">K39</f>
        <v>1863100</v>
      </c>
      <c r="N39" s="31"/>
    </row>
    <row r="40" spans="1:14" s="14" customFormat="1" ht="15" customHeight="1" thickBot="1">
      <c r="A40" s="68" t="s">
        <v>20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70"/>
      <c r="N40" s="31"/>
    </row>
    <row r="41" spans="1:14" s="10" customFormat="1" ht="59.25" customHeight="1" thickBot="1">
      <c r="A41" s="20" t="s">
        <v>46</v>
      </c>
      <c r="B41" s="21"/>
      <c r="C41" s="81" t="s">
        <v>53</v>
      </c>
      <c r="D41" s="82"/>
      <c r="E41" s="82"/>
      <c r="F41" s="83"/>
      <c r="G41" s="5" t="s">
        <v>9</v>
      </c>
      <c r="H41" s="5"/>
      <c r="I41" s="7"/>
      <c r="J41" s="5" t="s">
        <v>10</v>
      </c>
      <c r="K41" s="9"/>
      <c r="L41" s="8"/>
      <c r="N41" s="30"/>
    </row>
    <row r="42" spans="1:14" s="14" customFormat="1" ht="15.75" customHeight="1" thickBot="1">
      <c r="A42" s="65" t="s">
        <v>38</v>
      </c>
      <c r="B42" s="66"/>
      <c r="C42" s="66"/>
      <c r="D42" s="66"/>
      <c r="E42" s="66"/>
      <c r="F42" s="66"/>
      <c r="G42" s="66"/>
      <c r="H42" s="66"/>
      <c r="I42" s="66"/>
      <c r="J42" s="67"/>
      <c r="K42" s="9">
        <f>K41</f>
        <v>0</v>
      </c>
      <c r="L42" s="8">
        <f t="shared" ref="L42" si="3">K42</f>
        <v>0</v>
      </c>
      <c r="N42" s="31"/>
    </row>
    <row r="43" spans="1:14" s="14" customFormat="1" ht="15" thickBot="1">
      <c r="A43" s="60" t="s">
        <v>11</v>
      </c>
      <c r="B43" s="61"/>
      <c r="C43" s="22" t="s">
        <v>22</v>
      </c>
      <c r="D43" s="22" t="s">
        <v>22</v>
      </c>
      <c r="E43" s="22" t="s">
        <v>22</v>
      </c>
      <c r="F43" s="22" t="s">
        <v>22</v>
      </c>
      <c r="G43" s="22" t="s">
        <v>22</v>
      </c>
      <c r="H43" s="22" t="s">
        <v>22</v>
      </c>
      <c r="I43" s="22" t="s">
        <v>22</v>
      </c>
      <c r="J43" s="22" t="s">
        <v>22</v>
      </c>
      <c r="K43" s="23">
        <v>0</v>
      </c>
      <c r="L43" s="23">
        <f>K43</f>
        <v>0</v>
      </c>
      <c r="M43" s="34" t="s">
        <v>37</v>
      </c>
      <c r="N43" s="35"/>
    </row>
    <row r="45" spans="1:14" ht="15.6">
      <c r="A45" s="24" t="s">
        <v>39</v>
      </c>
      <c r="L45"/>
    </row>
    <row r="46" spans="1:14" ht="15.6">
      <c r="A46" s="26" t="s">
        <v>40</v>
      </c>
      <c r="L46"/>
    </row>
    <row r="47" spans="1:14" ht="15.6">
      <c r="A47" s="26" t="s">
        <v>32</v>
      </c>
      <c r="G47" s="25"/>
      <c r="H47" s="25"/>
      <c r="K47" s="26" t="s">
        <v>41</v>
      </c>
      <c r="L47"/>
    </row>
    <row r="48" spans="1:14">
      <c r="G48" s="50" t="s">
        <v>31</v>
      </c>
      <c r="H48" s="50"/>
      <c r="L48"/>
    </row>
  </sheetData>
  <mergeCells count="33">
    <mergeCell ref="C41:F41"/>
    <mergeCell ref="A20:B20"/>
    <mergeCell ref="J20:J22"/>
    <mergeCell ref="A21:A22"/>
    <mergeCell ref="B21:B22"/>
    <mergeCell ref="G20:G22"/>
    <mergeCell ref="H20:H22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I9:L9"/>
    <mergeCell ref="G48:H48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A43:B43"/>
    <mergeCell ref="A24:L24"/>
    <mergeCell ref="A39:J39"/>
    <mergeCell ref="A40:L40"/>
    <mergeCell ref="A42:J4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GB</cp:lastModifiedBy>
  <cp:lastPrinted>2019-11-13T08:11:47Z</cp:lastPrinted>
  <dcterms:created xsi:type="dcterms:W3CDTF">2015-12-16T13:54:17Z</dcterms:created>
  <dcterms:modified xsi:type="dcterms:W3CDTF">2021-05-24T07:46:12Z</dcterms:modified>
</cp:coreProperties>
</file>